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/>
  </bookViews>
  <sheets>
    <sheet name="Ekamutneri hamematakan-18" sheetId="26" r:id="rId1"/>
    <sheet name="Dramakani hamematakan-18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hamematakan-18'!$A$1:$E$62</definedName>
    <definedName name="_xlnm.Print_Area" localSheetId="0">'Ekamutneri hamematakan-18'!$A$1:$E$41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7"/>
  <c r="C14"/>
  <c r="D52"/>
  <c r="C52"/>
  <c r="D16"/>
  <c r="D14" i="26"/>
  <c r="D39" l="1"/>
  <c r="D29" l="1"/>
  <c r="D17"/>
  <c r="D18"/>
  <c r="D26"/>
  <c r="D33"/>
  <c r="D40"/>
  <c r="D37"/>
  <c r="D31"/>
  <c r="D23"/>
  <c r="D22"/>
  <c r="D28"/>
  <c r="D9"/>
  <c r="D7"/>
  <c r="D49" i="27"/>
  <c r="D31"/>
  <c r="D38"/>
  <c r="D47"/>
  <c r="D19"/>
  <c r="D26"/>
  <c r="D24"/>
  <c r="D20"/>
  <c r="D51"/>
  <c r="D57"/>
  <c r="D59"/>
  <c r="D8"/>
  <c r="D44"/>
  <c r="D35"/>
  <c r="D9"/>
  <c r="D10"/>
  <c r="D18"/>
  <c r="D16" i="26" l="1"/>
  <c r="E45" i="27" l="1"/>
  <c r="E44"/>
  <c r="E42"/>
  <c r="E38" i="26"/>
  <c r="E37"/>
  <c r="E35"/>
  <c r="E12" i="27" l="1"/>
  <c r="E12" i="26"/>
  <c r="E11"/>
  <c r="D6"/>
  <c r="C6"/>
  <c r="E61" i="27"/>
  <c r="E60"/>
  <c r="E59"/>
  <c r="D58"/>
  <c r="C58"/>
  <c r="E57"/>
  <c r="E56"/>
  <c r="E55"/>
  <c r="E54"/>
  <c r="D53"/>
  <c r="C53"/>
  <c r="E51"/>
  <c r="E50"/>
  <c r="E49"/>
  <c r="E48"/>
  <c r="E47"/>
  <c r="D46"/>
  <c r="C46"/>
  <c r="E43"/>
  <c r="E41"/>
  <c r="E40"/>
  <c r="E39"/>
  <c r="E38"/>
  <c r="E37"/>
  <c r="E36"/>
  <c r="E35"/>
  <c r="E34"/>
  <c r="E33"/>
  <c r="E32"/>
  <c r="E31"/>
  <c r="E30"/>
  <c r="E29"/>
  <c r="E28"/>
  <c r="E27"/>
  <c r="E26"/>
  <c r="E25"/>
  <c r="C23"/>
  <c r="E22"/>
  <c r="E21"/>
  <c r="E20"/>
  <c r="E19"/>
  <c r="E18"/>
  <c r="E17"/>
  <c r="E16"/>
  <c r="E13"/>
  <c r="E11"/>
  <c r="E10"/>
  <c r="E9"/>
  <c r="E8"/>
  <c r="D7"/>
  <c r="C7"/>
  <c r="E6"/>
  <c r="E40" i="26"/>
  <c r="E39"/>
  <c r="E36"/>
  <c r="E34"/>
  <c r="E33"/>
  <c r="E32"/>
  <c r="E31"/>
  <c r="E30"/>
  <c r="E29"/>
  <c r="E28"/>
  <c r="E27"/>
  <c r="E26"/>
  <c r="E25"/>
  <c r="E24"/>
  <c r="E23"/>
  <c r="E22"/>
  <c r="D21"/>
  <c r="D13" s="1"/>
  <c r="C21"/>
  <c r="C13" s="1"/>
  <c r="E20"/>
  <c r="E19"/>
  <c r="E18"/>
  <c r="E17"/>
  <c r="E16"/>
  <c r="E15"/>
  <c r="E14"/>
  <c r="E10"/>
  <c r="E9"/>
  <c r="E8"/>
  <c r="E7"/>
  <c r="C15" i="27" l="1"/>
  <c r="C62"/>
  <c r="E13" i="26"/>
  <c r="E58" i="27"/>
  <c r="E46"/>
  <c r="E53"/>
  <c r="C41" i="26"/>
  <c r="E21"/>
  <c r="D41"/>
  <c r="E6"/>
  <c r="E7" i="27"/>
  <c r="E41" i="26" l="1"/>
  <c r="E52" i="27"/>
  <c r="E24" l="1"/>
  <c r="D23"/>
  <c r="E23" l="1"/>
  <c r="D15"/>
  <c r="E15" s="1"/>
  <c r="E14" l="1"/>
  <c r="D62" l="1"/>
  <c r="E62" s="1"/>
</calcChain>
</file>

<file path=xl/sharedStrings.xml><?xml version="1.0" encoding="utf-8"?>
<sst xmlns="http://schemas.openxmlformats.org/spreadsheetml/2006/main" count="119" uniqueCount="83">
  <si>
    <t>հ/հ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</si>
  <si>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</si>
  <si>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</si>
  <si>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</si>
  <si>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</si>
  <si>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</si>
  <si>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</si>
  <si>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</si>
  <si>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</si>
  <si>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Ֆինանսական օգնությունից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</si>
  <si>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</si>
  <si>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</si>
  <si>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</si>
  <si>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</si>
  <si>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</si>
  <si>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</si>
  <si>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</si>
  <si>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</si>
  <si>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</si>
  <si>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</si>
  <si>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</si>
  <si>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</si>
  <si>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</si>
  <si>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</si>
  <si>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</si>
  <si>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</si>
  <si>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</si>
  <si>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</si>
  <si>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</si>
  <si>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</si>
  <si>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</si>
  <si>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</si>
  <si>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</si>
  <si>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</si>
  <si>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</si>
  <si>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</si>
  <si>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</si>
  <si>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</si>
  <si>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</si>
  <si>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</si>
  <si>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</si>
  <si>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</si>
  <si>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</si>
  <si>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</si>
  <si>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</si>
  <si>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</si>
  <si>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</si>
  <si>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</si>
  <si>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</si>
  <si>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</si>
  <si>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</si>
  <si>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</si>
  <si>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</si>
  <si>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հիմնական վերանորոգում, այդ թվում՝</t>
  </si>
  <si>
    <t>նախագծանախահաշվային փաստաթղթերի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</si>
  <si>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</si>
  <si>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</si>
  <si>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</si>
  <si>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</si>
  <si>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</si>
  <si>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</si>
  <si>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</si>
  <si>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</si>
  <si>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</si>
  <si>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</si>
  <si>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</si>
  <si>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</si>
  <si>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</si>
  <si>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</si>
  <si>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</si>
  <si>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</si>
  <si>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</si>
  <si>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</si>
  <si>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</si>
  <si>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</si>
  <si>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</si>
  <si>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Կադաստրային ծառայության գծով</t>
  </si>
  <si>
    <t xml:space="preserve">«Երևանի Վ.Գ.Բելինսկու անվան հ. 38 հիմն. դպրոց» ՊՈԱԿ-ի </t>
  </si>
  <si>
    <t>Ծառերի խնամքի գծով</t>
  </si>
  <si>
    <t>Միջոցառումների գծով</t>
  </si>
  <si>
    <t xml:space="preserve">«Երևանի Վ.Գ. Բելինսկու անվան հ. 38 հիմն դպրոց» ՊՈԱԿ-ի </t>
  </si>
  <si>
    <t>Միջոցառումների իրականացման գծով</t>
  </si>
  <si>
    <t>Այլ եկամուտներից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</si>
</sst>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 tint="4.9989318521683403E-2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34" fillId="0" borderId="0"/>
  </cellStyleXfs>
  <cellXfs count="99">
    <xf numFmtId="0" fontId="0" fillId="0" borderId="0" xfId="0"/>
    <xf numFmtId="0" fontId="22" fillId="0" borderId="0" xfId="1" applyFont="1" applyAlignment="1" applyProtection="1">
      <alignment vertical="center"/>
      <protection locked="0"/>
    </xf>
    <xf numFmtId="0" fontId="24" fillId="0" borderId="0" xfId="1" applyFont="1" applyAlignment="1" applyProtection="1">
      <alignment vertical="center"/>
      <protection locked="0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1" fillId="0" borderId="0" xfId="1" applyFont="1" applyAlignment="1" applyProtection="1">
      <alignment vertical="center"/>
      <protection locked="0"/>
    </xf>
    <xf numFmtId="0" fontId="23" fillId="0" borderId="1" xfId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vertical="center" wrapText="1"/>
      <protection locked="0"/>
    </xf>
    <xf numFmtId="0" fontId="24" fillId="0" borderId="2" xfId="44" applyFont="1" applyBorder="1" applyAlignment="1" applyProtection="1">
      <alignment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0" fontId="27" fillId="0" borderId="2" xfId="1" applyNumberFormat="1" applyFont="1" applyBorder="1" applyAlignment="1" applyProtection="1">
      <alignment horizontal="center" vertical="center" wrapText="1"/>
      <protection hidden="1"/>
    </xf>
    <xf numFmtId="0" fontId="1" fillId="0" borderId="0" xfId="1" applyFont="1" applyBorder="1" applyAlignment="1" applyProtection="1">
      <alignment vertical="center"/>
      <protection locked="0"/>
    </xf>
    <xf numFmtId="0" fontId="1" fillId="0" borderId="1" xfId="1" applyFont="1" applyBorder="1" applyAlignment="1" applyProtection="1">
      <alignment horizontal="center" vertical="center"/>
      <protection locked="0"/>
    </xf>
    <xf numFmtId="0" fontId="1" fillId="0" borderId="1" xfId="1" applyFont="1" applyBorder="1" applyAlignment="1" applyProtection="1">
      <alignment vertical="center"/>
      <protection locked="0"/>
    </xf>
    <xf numFmtId="0" fontId="26" fillId="0" borderId="1" xfId="1" applyFont="1" applyBorder="1" applyAlignment="1" applyProtection="1">
      <alignment horizontal="center" vertical="center"/>
      <protection locked="0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  <protection locked="0"/>
    </xf>
    <xf numFmtId="0" fontId="24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2" fillId="0" borderId="1" xfId="44" applyNumberFormat="1" applyFont="1" applyBorder="1" applyAlignment="1" applyProtection="1">
      <alignment horizontal="center" vertical="center"/>
      <protection hidden="1"/>
    </xf>
    <xf numFmtId="165" fontId="22" fillId="0" borderId="1" xfId="44" applyNumberFormat="1" applyFont="1" applyBorder="1" applyAlignment="1" applyProtection="1">
      <alignment horizontal="left" vertical="center" wrapText="1"/>
      <protection hidden="1"/>
    </xf>
    <xf numFmtId="164" fontId="22" fillId="0" borderId="1" xfId="44" applyNumberFormat="1" applyFont="1" applyBorder="1" applyAlignment="1" applyProtection="1">
      <alignment horizontal="center" vertical="center"/>
      <protection locked="0"/>
    </xf>
    <xf numFmtId="164" fontId="22" fillId="0" borderId="1" xfId="44" applyNumberFormat="1" applyFont="1" applyBorder="1" applyAlignment="1" applyProtection="1">
      <alignment horizontal="center" vertical="center"/>
      <protection hidden="1"/>
    </xf>
    <xf numFmtId="164" fontId="1" fillId="0" borderId="1" xfId="44" applyNumberFormat="1" applyFont="1" applyBorder="1" applyAlignment="1" applyProtection="1">
      <alignment horizontal="center" vertical="center"/>
      <protection locked="0"/>
    </xf>
    <xf numFmtId="164" fontId="1" fillId="0" borderId="1" xfId="44" applyNumberFormat="1" applyFont="1" applyBorder="1" applyAlignment="1" applyProtection="1">
      <alignment horizontal="center" vertical="center"/>
      <protection hidden="1"/>
    </xf>
    <xf numFmtId="164" fontId="26" fillId="0" borderId="1" xfId="44" applyNumberFormat="1" applyFont="1" applyBorder="1" applyAlignment="1" applyProtection="1">
      <alignment horizontal="center" vertical="center"/>
      <protection locked="0"/>
    </xf>
    <xf numFmtId="2" fontId="24" fillId="0" borderId="0" xfId="1" applyNumberFormat="1" applyFont="1" applyAlignment="1" applyProtection="1">
      <alignment vertical="center"/>
      <protection locked="0"/>
    </xf>
    <xf numFmtId="164" fontId="26" fillId="0" borderId="1" xfId="44" applyNumberFormat="1" applyFont="1" applyBorder="1" applyAlignment="1" applyProtection="1">
      <alignment horizontal="center" vertical="center"/>
      <protection hidden="1"/>
    </xf>
    <xf numFmtId="0" fontId="22" fillId="0" borderId="0" xfId="1" applyFont="1" applyAlignment="1" applyProtection="1">
      <alignment vertical="center"/>
      <protection hidden="1"/>
    </xf>
    <xf numFmtId="0" fontId="28" fillId="0" borderId="1" xfId="1" applyFont="1" applyBorder="1" applyAlignment="1" applyProtection="1">
      <alignment horizontal="left" vertical="center" wrapText="1"/>
      <protection hidden="1"/>
    </xf>
    <xf numFmtId="0" fontId="26" fillId="0" borderId="1" xfId="44" applyNumberFormat="1" applyFont="1" applyBorder="1" applyAlignment="1" applyProtection="1">
      <alignment horizontal="center" vertical="center"/>
      <protection locked="0"/>
    </xf>
    <xf numFmtId="0" fontId="29" fillId="0" borderId="1" xfId="1" applyFont="1" applyBorder="1" applyAlignment="1" applyProtection="1">
      <alignment horizontal="left" vertical="center"/>
      <protection hidden="1"/>
    </xf>
    <xf numFmtId="0" fontId="1" fillId="0" borderId="1" xfId="44" applyNumberFormat="1" applyFont="1" applyBorder="1" applyAlignment="1" applyProtection="1">
      <alignment horizontal="center" vertical="center"/>
      <protection locked="0"/>
    </xf>
    <xf numFmtId="0" fontId="1" fillId="0" borderId="1" xfId="1" applyFont="1" applyBorder="1" applyAlignment="1" applyProtection="1">
      <alignment horizontal="left" vertical="center"/>
    </xf>
    <xf numFmtId="165" fontId="1" fillId="0" borderId="1" xfId="44" applyNumberFormat="1" applyFont="1" applyBorder="1" applyAlignment="1" applyProtection="1">
      <alignment horizontal="left" vertical="center" wrapText="1"/>
      <protection hidden="1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26" fillId="0" borderId="1" xfId="44" applyNumberFormat="1" applyFont="1" applyBorder="1" applyAlignment="1" applyProtection="1">
      <alignment horizontal="left" vertical="center" wrapText="1"/>
      <protection hidden="1"/>
    </xf>
    <xf numFmtId="0" fontId="3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  <protection locked="0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2" fillId="0" borderId="1" xfId="44" applyNumberFormat="1" applyFont="1" applyBorder="1" applyAlignment="1" applyProtection="1">
      <alignment horizontal="right" vertical="center"/>
      <protection hidden="1"/>
    </xf>
    <xf numFmtId="0" fontId="28" fillId="0" borderId="1" xfId="1" applyFont="1" applyBorder="1" applyAlignment="1" applyProtection="1">
      <alignment horizontal="left" vertical="center"/>
      <protection hidden="1"/>
    </xf>
    <xf numFmtId="0" fontId="22" fillId="0" borderId="1" xfId="44" applyNumberFormat="1" applyFont="1" applyBorder="1" applyAlignment="1" applyProtection="1">
      <alignment horizontal="right" vertical="center"/>
      <protection locked="0"/>
    </xf>
    <xf numFmtId="165" fontId="26" fillId="24" borderId="1" xfId="44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1" fillId="0" borderId="0" xfId="1" applyFont="1" applyFill="1" applyAlignment="1" applyProtection="1">
      <alignment vertical="center"/>
      <protection hidden="1"/>
    </xf>
    <xf numFmtId="0" fontId="3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164" fontId="23" fillId="0" borderId="1" xfId="1" applyNumberFormat="1" applyFont="1" applyFill="1" applyBorder="1" applyAlignment="1" applyProtection="1">
      <alignment horizontal="center" vertical="center" wrapText="1"/>
    </xf>
    <xf numFmtId="164" fontId="24" fillId="0" borderId="0" xfId="1" applyNumberFormat="1" applyFont="1" applyAlignment="1" applyProtection="1">
      <alignment vertical="center"/>
      <protection locked="0"/>
    </xf>
    <xf numFmtId="0" fontId="24" fillId="0" borderId="0" xfId="1" applyFont="1" applyFill="1" applyAlignment="1" applyProtection="1">
      <alignment vertical="center"/>
      <protection hidden="1"/>
    </xf>
    <xf numFmtId="164" fontId="22" fillId="0" borderId="1" xfId="44" applyNumberFormat="1" applyFont="1" applyFill="1" applyBorder="1" applyAlignment="1" applyProtection="1">
      <alignment horizontal="center" vertical="center"/>
      <protection locked="0"/>
    </xf>
    <xf numFmtId="164" fontId="22" fillId="0" borderId="1" xfId="44" applyNumberFormat="1" applyFont="1" applyFill="1" applyBorder="1" applyAlignment="1" applyProtection="1">
      <alignment horizontal="center" vertical="center"/>
      <protection hidden="1"/>
    </xf>
    <xf numFmtId="164" fontId="1" fillId="0" borderId="1" xfId="44" applyNumberFormat="1" applyFont="1" applyFill="1" applyBorder="1" applyAlignment="1" applyProtection="1">
      <alignment horizontal="center" vertical="center"/>
      <protection locked="0"/>
    </xf>
    <xf numFmtId="164" fontId="26" fillId="0" borderId="1" xfId="44" applyNumberFormat="1" applyFont="1" applyFill="1" applyBorder="1" applyAlignment="1" applyProtection="1">
      <alignment horizontal="center" vertical="center"/>
      <protection locked="0"/>
    </xf>
    <xf numFmtId="164" fontId="1" fillId="0" borderId="1" xfId="44" applyNumberFormat="1" applyFont="1" applyFill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1" fillId="0" borderId="0" xfId="1" applyFont="1" applyFill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31" fillId="0" borderId="1" xfId="0" applyNumberFormat="1" applyFont="1" applyFill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164" fontId="23" fillId="0" borderId="1" xfId="1" applyNumberFormat="1" applyFont="1" applyFill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Fill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Fill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26" fillId="0" borderId="1" xfId="1" applyNumberFormat="1" applyFont="1" applyFill="1" applyBorder="1" applyAlignment="1" applyProtection="1">
      <alignment horizontal="center" vertical="center" wrapText="1"/>
    </xf>
    <xf numFmtId="164" fontId="35" fillId="0" borderId="1" xfId="1" applyNumberFormat="1" applyFont="1" applyFill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1" fillId="0" borderId="0" xfId="1" applyFont="1" applyFill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25" fillId="0" borderId="0" xfId="1" applyFont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horizontal="center" vertical="center"/>
      <protection locked="0"/>
    </xf>
    <xf numFmtId="0" fontId="22" fillId="0" borderId="0" xfId="1" applyNumberFormat="1" applyFont="1" applyAlignment="1" applyProtection="1">
      <alignment horizontal="center" vertical="center" wrapText="1"/>
      <protection hidden="1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7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zoomScaleSheetLayoutView="100" workbookViewId="0">
      <selection activeCell="A13" sqref="A13"/>
    </sheetView>
  </sheetViews>
  <sheetFormatPr defaultRowHeight="13.5"/>
  <cols>
    <col min="1" max="1" width="3.85546875" style="4" customWidth="1"/>
    <col min="2" max="2" width="48.5703125" style="5" customWidth="1"/>
    <col min="3" max="3" width="19.42578125" style="5" customWidth="1"/>
    <col min="4" max="4" width="18.5703125" style="68" customWidth="1"/>
    <col min="5" max="5" width="12.7109375" style="5" customWidth="1"/>
    <col min="6" max="6" width="13.140625" style="5" customWidth="1"/>
    <col min="7" max="16384" width="9.140625" style="5"/>
  </cols>
  <sheetData>
    <row r="1" spans="1:8" ht="16.5" customHeight="1">
      <c r="A1" s="93" t="s">
        <v>61</v>
      </c>
      <c r="B1" s="93"/>
      <c r="C1" s="93"/>
      <c r="D1" s="93"/>
      <c r="E1" s="93"/>
    </row>
    <row r="2" spans="1:8" s="3" customFormat="1" ht="25.5" customHeight="1">
      <c r="A2" s="94" t="s">
        <v>77</v>
      </c>
      <c r="B2" s="94"/>
      <c r="C2" s="94"/>
      <c r="D2" s="94"/>
      <c r="E2" s="94"/>
      <c r="F2" s="66"/>
      <c r="G2" s="66"/>
    </row>
    <row r="3" spans="1:8" ht="51" customHeight="1">
      <c r="A3" s="95" t="s">
        <v>57</v>
      </c>
      <c r="B3" s="95"/>
      <c r="C3" s="95"/>
      <c r="D3" s="95"/>
      <c r="E3" s="95"/>
      <c r="F3" s="67"/>
      <c r="G3" s="67"/>
      <c r="H3" s="67"/>
    </row>
    <row r="4" spans="1:8">
      <c r="E4" s="6" t="s">
        <v>2</v>
      </c>
    </row>
    <row r="5" spans="1:8" s="3" customFormat="1" ht="64.5" customHeight="1">
      <c r="A5" s="69" t="s">
        <v>0</v>
      </c>
      <c r="B5" s="70" t="s">
        <v>3</v>
      </c>
      <c r="C5" s="71" t="s">
        <v>59</v>
      </c>
      <c r="D5" s="72" t="s">
        <v>58</v>
      </c>
      <c r="E5" s="73" t="s">
        <v>4</v>
      </c>
    </row>
    <row r="6" spans="1:8" ht="31.5" customHeight="1">
      <c r="A6" s="74" t="s">
        <v>5</v>
      </c>
      <c r="B6" s="8" t="s">
        <v>6</v>
      </c>
      <c r="C6" s="75">
        <f>SUM(C7,C8:C10,C11:C12)</f>
        <v>81241.399999999994</v>
      </c>
      <c r="D6" s="76">
        <f>SUM(D7,D8:D10,D11:D12)</f>
        <v>81180.731999999989</v>
      </c>
      <c r="E6" s="75">
        <f t="shared" ref="E6:E41" si="0">D6-C6</f>
        <v>-60.668000000005122</v>
      </c>
      <c r="F6" s="77"/>
    </row>
    <row r="7" spans="1:8" ht="18.75" customHeight="1">
      <c r="A7" s="78">
        <v>1</v>
      </c>
      <c r="B7" s="43" t="s">
        <v>62</v>
      </c>
      <c r="C7" s="53">
        <v>79367.5</v>
      </c>
      <c r="D7" s="79">
        <f>5371.1+5932.8+5371.1+5932.7+4495+4965+4495+4965+9459.9+6742.5+7447.5+3371.2+3723.8+3371.2+3723.7</f>
        <v>79367.5</v>
      </c>
      <c r="E7" s="53">
        <f t="shared" si="0"/>
        <v>0</v>
      </c>
      <c r="F7" s="77"/>
      <c r="G7" s="77"/>
    </row>
    <row r="8" spans="1:8" ht="18.75" customHeight="1">
      <c r="A8" s="78">
        <v>2</v>
      </c>
      <c r="B8" s="38" t="s">
        <v>7</v>
      </c>
      <c r="C8" s="44">
        <v>1613.9</v>
      </c>
      <c r="D8" s="57">
        <v>1613.9</v>
      </c>
      <c r="E8" s="53">
        <f t="shared" si="0"/>
        <v>0</v>
      </c>
      <c r="F8" s="77"/>
    </row>
    <row r="9" spans="1:8" ht="18.75" customHeight="1">
      <c r="A9" s="78">
        <v>3</v>
      </c>
      <c r="B9" s="43" t="s">
        <v>8</v>
      </c>
      <c r="C9" s="44">
        <v>250</v>
      </c>
      <c r="D9" s="57">
        <f>16.2+122.447+28.251</f>
        <v>166.898</v>
      </c>
      <c r="E9" s="53">
        <f t="shared" si="0"/>
        <v>-83.102000000000004</v>
      </c>
      <c r="F9" s="77"/>
    </row>
    <row r="10" spans="1:8" ht="18.75" customHeight="1">
      <c r="A10" s="78">
        <v>4</v>
      </c>
      <c r="B10" s="38" t="s">
        <v>9</v>
      </c>
      <c r="C10" s="44">
        <v>9.1999999999999993</v>
      </c>
      <c r="D10" s="57">
        <v>9.234</v>
      </c>
      <c r="E10" s="53">
        <f t="shared" si="0"/>
        <v>3.4000000000000696E-2</v>
      </c>
      <c r="F10" s="77"/>
    </row>
    <row r="11" spans="1:8" ht="18.75" customHeight="1">
      <c r="A11" s="78">
        <v>5</v>
      </c>
      <c r="B11" s="38" t="s">
        <v>10</v>
      </c>
      <c r="C11" s="44">
        <v>0.8</v>
      </c>
      <c r="D11" s="57">
        <v>0.7</v>
      </c>
      <c r="E11" s="53">
        <f t="shared" si="0"/>
        <v>-0.10000000000000009</v>
      </c>
      <c r="F11" s="77"/>
    </row>
    <row r="12" spans="1:8" ht="18.75" customHeight="1">
      <c r="A12" s="78">
        <v>6</v>
      </c>
      <c r="B12" s="38" t="s">
        <v>82</v>
      </c>
      <c r="C12" s="44">
        <v>0</v>
      </c>
      <c r="D12" s="57">
        <v>22.5</v>
      </c>
      <c r="E12" s="53">
        <f>D12-C12</f>
        <v>22.5</v>
      </c>
      <c r="F12" s="77"/>
    </row>
    <row r="13" spans="1:8" ht="29.25" customHeight="1">
      <c r="A13" s="74" t="s">
        <v>11</v>
      </c>
      <c r="B13" s="8" t="s">
        <v>12</v>
      </c>
      <c r="C13" s="80">
        <f>SUM(C14,C16:C21,C24:C38,C39:C40)</f>
        <v>77200.7</v>
      </c>
      <c r="D13" s="58">
        <f>SUM(D14,D16:D21,D24:D38,D39:D40)</f>
        <v>76620.68799999998</v>
      </c>
      <c r="E13" s="75">
        <f t="shared" si="0"/>
        <v>-580.012000000017</v>
      </c>
      <c r="F13" s="77"/>
    </row>
    <row r="14" spans="1:8" ht="21" customHeight="1">
      <c r="A14" s="78">
        <v>1</v>
      </c>
      <c r="B14" s="38" t="s">
        <v>13</v>
      </c>
      <c r="C14" s="44">
        <v>71560</v>
      </c>
      <c r="D14" s="81">
        <f>24095.781-0.2+23303-0.4+24149.717+3</f>
        <v>71550.898000000001</v>
      </c>
      <c r="E14" s="53">
        <f t="shared" si="0"/>
        <v>-9.1019999999989523</v>
      </c>
      <c r="F14" s="77"/>
    </row>
    <row r="15" spans="1:8" s="87" customFormat="1" ht="21" customHeight="1">
      <c r="A15" s="82">
        <v>1.3</v>
      </c>
      <c r="B15" s="46" t="s">
        <v>14</v>
      </c>
      <c r="C15" s="83">
        <v>600</v>
      </c>
      <c r="D15" s="84">
        <v>0</v>
      </c>
      <c r="E15" s="85">
        <f t="shared" si="0"/>
        <v>-600</v>
      </c>
      <c r="F15" s="86"/>
    </row>
    <row r="16" spans="1:8" ht="21" customHeight="1">
      <c r="A16" s="78">
        <v>2</v>
      </c>
      <c r="B16" s="43" t="s">
        <v>15</v>
      </c>
      <c r="C16" s="44">
        <v>1596.3</v>
      </c>
      <c r="D16" s="81">
        <f>1419.329+176.947</f>
        <v>1596.2759999999998</v>
      </c>
      <c r="E16" s="53">
        <f t="shared" si="0"/>
        <v>-2.4000000000114596E-2</v>
      </c>
      <c r="F16" s="77"/>
    </row>
    <row r="17" spans="1:6" ht="21" customHeight="1">
      <c r="A17" s="78">
        <v>3</v>
      </c>
      <c r="B17" s="38" t="s">
        <v>16</v>
      </c>
      <c r="C17" s="44">
        <v>1000</v>
      </c>
      <c r="D17" s="81">
        <f>604.015+169.672+97.455+64.42+37.182-5.4-88.607+30.386+31.985+67.369-18.351</f>
        <v>990.12600000000009</v>
      </c>
      <c r="E17" s="53">
        <f t="shared" si="0"/>
        <v>-9.87399999999991</v>
      </c>
      <c r="F17" s="77"/>
    </row>
    <row r="18" spans="1:6" ht="21" customHeight="1">
      <c r="A18" s="78">
        <v>4</v>
      </c>
      <c r="B18" s="38" t="s">
        <v>17</v>
      </c>
      <c r="C18" s="44">
        <v>117</v>
      </c>
      <c r="D18" s="57">
        <f>43.451+21.247+31.775+29.861+13.782-28.44+8.996+5.742-9.9</f>
        <v>116.51400000000001</v>
      </c>
      <c r="E18" s="53">
        <f t="shared" si="0"/>
        <v>-0.48599999999999</v>
      </c>
      <c r="F18" s="77"/>
    </row>
    <row r="19" spans="1:6" ht="21" customHeight="1">
      <c r="A19" s="78">
        <v>5</v>
      </c>
      <c r="B19" s="43" t="s">
        <v>18</v>
      </c>
      <c r="C19" s="44">
        <v>304.89999999999998</v>
      </c>
      <c r="D19" s="81">
        <v>304.89999999999998</v>
      </c>
      <c r="E19" s="53">
        <f t="shared" si="0"/>
        <v>0</v>
      </c>
      <c r="F19" s="77"/>
    </row>
    <row r="20" spans="1:6" ht="21" customHeight="1">
      <c r="A20" s="78">
        <v>6</v>
      </c>
      <c r="B20" s="43" t="s">
        <v>19</v>
      </c>
      <c r="C20" s="44">
        <v>25</v>
      </c>
      <c r="D20" s="81">
        <v>25</v>
      </c>
      <c r="E20" s="53">
        <f t="shared" si="0"/>
        <v>0</v>
      </c>
      <c r="F20" s="77"/>
    </row>
    <row r="21" spans="1:6" ht="21" customHeight="1">
      <c r="A21" s="78">
        <v>7</v>
      </c>
      <c r="B21" s="38" t="s">
        <v>20</v>
      </c>
      <c r="C21" s="44">
        <f>SUM(C22:C23)</f>
        <v>140.4</v>
      </c>
      <c r="D21" s="57">
        <f>SUM(D22:D23)</f>
        <v>140.39999999999998</v>
      </c>
      <c r="E21" s="53">
        <f t="shared" si="0"/>
        <v>0</v>
      </c>
      <c r="F21" s="77"/>
    </row>
    <row r="22" spans="1:6" s="87" customFormat="1" ht="21" customHeight="1">
      <c r="A22" s="82">
        <v>7.1</v>
      </c>
      <c r="B22" s="46" t="s">
        <v>21</v>
      </c>
      <c r="C22" s="83">
        <v>86.4</v>
      </c>
      <c r="D22" s="88">
        <f>19.2+9.6+9.6+9.6+9.6+9.6+9.6+9.6</f>
        <v>86.399999999999991</v>
      </c>
      <c r="E22" s="85">
        <f t="shared" si="0"/>
        <v>0</v>
      </c>
      <c r="F22" s="86"/>
    </row>
    <row r="23" spans="1:6" s="87" customFormat="1" ht="21" customHeight="1">
      <c r="A23" s="82">
        <v>7.3</v>
      </c>
      <c r="B23" s="47" t="s">
        <v>23</v>
      </c>
      <c r="C23" s="83">
        <v>54</v>
      </c>
      <c r="D23" s="84">
        <f>12+6+6+6+6+6+6+6</f>
        <v>54</v>
      </c>
      <c r="E23" s="85">
        <f t="shared" si="0"/>
        <v>0</v>
      </c>
      <c r="F23" s="86"/>
    </row>
    <row r="24" spans="1:6" ht="21" customHeight="1">
      <c r="A24" s="78">
        <v>10</v>
      </c>
      <c r="B24" s="43" t="s">
        <v>25</v>
      </c>
      <c r="C24" s="44">
        <v>450</v>
      </c>
      <c r="D24" s="81">
        <v>450</v>
      </c>
      <c r="E24" s="53">
        <f t="shared" si="0"/>
        <v>0</v>
      </c>
      <c r="F24" s="77"/>
    </row>
    <row r="25" spans="1:6" ht="21" customHeight="1">
      <c r="A25" s="78">
        <v>11</v>
      </c>
      <c r="B25" s="43" t="s">
        <v>26</v>
      </c>
      <c r="C25" s="44">
        <v>450</v>
      </c>
      <c r="D25" s="81">
        <v>450</v>
      </c>
      <c r="E25" s="53">
        <f t="shared" si="0"/>
        <v>0</v>
      </c>
      <c r="F25" s="77"/>
    </row>
    <row r="26" spans="1:6" ht="21" customHeight="1">
      <c r="A26" s="78">
        <v>13</v>
      </c>
      <c r="B26" s="43" t="s">
        <v>28</v>
      </c>
      <c r="C26" s="44">
        <v>250</v>
      </c>
      <c r="D26" s="81">
        <f>17.55+114.4</f>
        <v>131.95000000000002</v>
      </c>
      <c r="E26" s="53">
        <f t="shared" si="0"/>
        <v>-118.04999999999998</v>
      </c>
      <c r="F26" s="77"/>
    </row>
    <row r="27" spans="1:6" ht="21" customHeight="1">
      <c r="A27" s="78">
        <v>16</v>
      </c>
      <c r="B27" s="43" t="s">
        <v>29</v>
      </c>
      <c r="C27" s="53">
        <v>190</v>
      </c>
      <c r="D27" s="81">
        <v>120.17</v>
      </c>
      <c r="E27" s="53">
        <f t="shared" si="0"/>
        <v>-69.83</v>
      </c>
      <c r="F27" s="77"/>
    </row>
    <row r="28" spans="1:6" ht="21" customHeight="1">
      <c r="A28" s="78">
        <v>17</v>
      </c>
      <c r="B28" s="43" t="s">
        <v>30</v>
      </c>
      <c r="C28" s="53">
        <v>94.1</v>
      </c>
      <c r="D28" s="81">
        <f>34.116+60</f>
        <v>94.116</v>
      </c>
      <c r="E28" s="53">
        <f t="shared" si="0"/>
        <v>1.6000000000005343E-2</v>
      </c>
      <c r="F28" s="77"/>
    </row>
    <row r="29" spans="1:6" ht="21" customHeight="1">
      <c r="A29" s="78">
        <v>19</v>
      </c>
      <c r="B29" s="43" t="s">
        <v>31</v>
      </c>
      <c r="C29" s="44">
        <v>250</v>
      </c>
      <c r="D29" s="81">
        <f>16.2+122.447+28.251</f>
        <v>166.898</v>
      </c>
      <c r="E29" s="53">
        <f t="shared" si="0"/>
        <v>-83.102000000000004</v>
      </c>
      <c r="F29" s="77"/>
    </row>
    <row r="30" spans="1:6" ht="21" customHeight="1">
      <c r="A30" s="78">
        <v>20</v>
      </c>
      <c r="B30" s="43" t="s">
        <v>32</v>
      </c>
      <c r="C30" s="53">
        <v>180</v>
      </c>
      <c r="D30" s="81">
        <v>120</v>
      </c>
      <c r="E30" s="53">
        <f t="shared" si="0"/>
        <v>-60</v>
      </c>
      <c r="F30" s="77"/>
    </row>
    <row r="31" spans="1:6" ht="21.75" customHeight="1">
      <c r="A31" s="78">
        <v>21</v>
      </c>
      <c r="B31" s="20" t="s">
        <v>33</v>
      </c>
      <c r="C31" s="53">
        <v>35</v>
      </c>
      <c r="D31" s="81">
        <f>9+12+6</f>
        <v>27</v>
      </c>
      <c r="E31" s="53">
        <f t="shared" si="0"/>
        <v>-8</v>
      </c>
      <c r="F31" s="77"/>
    </row>
    <row r="32" spans="1:6" ht="23.25" customHeight="1">
      <c r="A32" s="78">
        <v>22</v>
      </c>
      <c r="B32" s="20" t="s">
        <v>34</v>
      </c>
      <c r="C32" s="53">
        <v>105</v>
      </c>
      <c r="D32" s="81">
        <v>95</v>
      </c>
      <c r="E32" s="53">
        <f t="shared" si="0"/>
        <v>-10</v>
      </c>
      <c r="F32" s="77"/>
    </row>
    <row r="33" spans="1:6" ht="21" customHeight="1">
      <c r="A33" s="78">
        <v>24</v>
      </c>
      <c r="B33" s="20" t="s">
        <v>63</v>
      </c>
      <c r="C33" s="53">
        <v>36</v>
      </c>
      <c r="D33" s="81">
        <f>12+6</f>
        <v>18</v>
      </c>
      <c r="E33" s="53">
        <f t="shared" si="0"/>
        <v>-18</v>
      </c>
      <c r="F33" s="77"/>
    </row>
    <row r="34" spans="1:6" ht="21" customHeight="1">
      <c r="A34" s="78">
        <v>26</v>
      </c>
      <c r="B34" s="20" t="s">
        <v>37</v>
      </c>
      <c r="C34" s="53">
        <v>30</v>
      </c>
      <c r="D34" s="81"/>
      <c r="E34" s="53">
        <f t="shared" si="0"/>
        <v>-30</v>
      </c>
      <c r="F34" s="77"/>
    </row>
    <row r="35" spans="1:6" ht="21" customHeight="1">
      <c r="A35" s="78">
        <v>28</v>
      </c>
      <c r="B35" s="43" t="s">
        <v>76</v>
      </c>
      <c r="C35" s="53">
        <v>40</v>
      </c>
      <c r="D35" s="81">
        <v>22</v>
      </c>
      <c r="E35" s="53">
        <f t="shared" si="0"/>
        <v>-18</v>
      </c>
      <c r="F35" s="77"/>
    </row>
    <row r="36" spans="1:6" ht="21" customHeight="1">
      <c r="A36" s="78">
        <v>29</v>
      </c>
      <c r="B36" s="43" t="s">
        <v>38</v>
      </c>
      <c r="C36" s="53">
        <v>50</v>
      </c>
      <c r="D36" s="81">
        <v>0</v>
      </c>
      <c r="E36" s="53">
        <f t="shared" si="0"/>
        <v>-50</v>
      </c>
      <c r="F36" s="77"/>
    </row>
    <row r="37" spans="1:6" ht="21" customHeight="1">
      <c r="A37" s="78">
        <v>30</v>
      </c>
      <c r="B37" s="43" t="s">
        <v>78</v>
      </c>
      <c r="C37" s="53">
        <v>20</v>
      </c>
      <c r="D37" s="81">
        <f>11.3+11.44</f>
        <v>22.740000000000002</v>
      </c>
      <c r="E37" s="53">
        <f>D37-C37</f>
        <v>2.740000000000002</v>
      </c>
      <c r="F37" s="77"/>
    </row>
    <row r="38" spans="1:6" ht="21" customHeight="1">
      <c r="A38" s="78">
        <v>31</v>
      </c>
      <c r="B38" s="43" t="s">
        <v>79</v>
      </c>
      <c r="C38" s="53">
        <v>150</v>
      </c>
      <c r="D38" s="81">
        <v>30</v>
      </c>
      <c r="E38" s="53">
        <f>D38-C38</f>
        <v>-120</v>
      </c>
      <c r="F38" s="77"/>
    </row>
    <row r="39" spans="1:6" ht="21" customHeight="1">
      <c r="A39" s="78">
        <v>34</v>
      </c>
      <c r="B39" s="48" t="s">
        <v>39</v>
      </c>
      <c r="C39" s="44">
        <v>27</v>
      </c>
      <c r="D39" s="81">
        <f>9+9+6</f>
        <v>24</v>
      </c>
      <c r="E39" s="53">
        <f t="shared" si="0"/>
        <v>-3</v>
      </c>
      <c r="F39" s="77"/>
    </row>
    <row r="40" spans="1:6" ht="21" customHeight="1">
      <c r="A40" s="78">
        <v>36</v>
      </c>
      <c r="B40" s="43" t="s">
        <v>40</v>
      </c>
      <c r="C40" s="53">
        <v>100</v>
      </c>
      <c r="D40" s="89">
        <f>60+10.5+15+3.35+1.85+34</f>
        <v>124.69999999999999</v>
      </c>
      <c r="E40" s="53">
        <f t="shared" si="0"/>
        <v>24.699999999999989</v>
      </c>
      <c r="F40" s="77"/>
    </row>
    <row r="41" spans="1:6" s="9" customFormat="1" ht="24.75" customHeight="1">
      <c r="A41" s="74"/>
      <c r="B41" s="90" t="s">
        <v>42</v>
      </c>
      <c r="C41" s="75">
        <f>C6-C13</f>
        <v>4040.6999999999971</v>
      </c>
      <c r="D41" s="76">
        <f>D6-D13</f>
        <v>4560.044000000009</v>
      </c>
      <c r="E41" s="75">
        <f t="shared" si="0"/>
        <v>519.34400000001187</v>
      </c>
      <c r="F41" s="91"/>
    </row>
    <row r="42" spans="1:6">
      <c r="B42" s="77"/>
      <c r="C42" s="77"/>
      <c r="D42" s="92"/>
      <c r="E42" s="77"/>
      <c r="F42" s="77"/>
    </row>
    <row r="43" spans="1:6">
      <c r="B43" s="77"/>
      <c r="C43" s="77"/>
      <c r="D43" s="92"/>
      <c r="E43" s="77"/>
      <c r="F43" s="77"/>
    </row>
    <row r="44" spans="1:6">
      <c r="B44" s="77"/>
      <c r="C44" s="77"/>
      <c r="D44" s="92"/>
      <c r="E44" s="77"/>
      <c r="F44" s="77"/>
    </row>
    <row r="45" spans="1:6">
      <c r="B45" s="77"/>
      <c r="C45" s="77"/>
      <c r="D45" s="92"/>
      <c r="E45" s="77"/>
      <c r="F45" s="77"/>
    </row>
    <row r="46" spans="1:6">
      <c r="B46" s="77"/>
      <c r="C46" s="77"/>
      <c r="D46" s="92"/>
      <c r="E46" s="77"/>
    </row>
    <row r="47" spans="1:6">
      <c r="B47" s="77"/>
      <c r="C47" s="77"/>
      <c r="D47" s="92"/>
      <c r="E47" s="77"/>
    </row>
    <row r="48" spans="1:6">
      <c r="B48" s="77"/>
      <c r="C48" s="77"/>
      <c r="D48" s="92"/>
      <c r="E48" s="7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62"/>
  <sheetViews>
    <sheetView view="pageBreakPreview" topLeftCell="A30" zoomScaleSheetLayoutView="100" workbookViewId="0">
      <selection activeCell="B39" sqref="B39"/>
    </sheetView>
  </sheetViews>
  <sheetFormatPr defaultRowHeight="13.5"/>
  <cols>
    <col min="1" max="1" width="4.85546875" style="10" customWidth="1"/>
    <col min="2" max="2" width="62.28515625" style="10" customWidth="1"/>
    <col min="3" max="3" width="18.28515625" style="10" customWidth="1"/>
    <col min="4" max="4" width="19" style="55" customWidth="1"/>
    <col min="5" max="5" width="12.140625" style="10" customWidth="1"/>
    <col min="6" max="6" width="9.85546875" style="7" bestFit="1" customWidth="1"/>
    <col min="7" max="7" width="11.28515625" style="7" bestFit="1" customWidth="1"/>
    <col min="8" max="8" width="9.140625" style="7"/>
    <col min="9" max="9" width="11.28515625" style="7" bestFit="1" customWidth="1"/>
    <col min="10" max="13" width="9.140625" style="7"/>
    <col min="14" max="16384" width="9.140625" style="10"/>
  </cols>
  <sheetData>
    <row r="1" spans="1:13" ht="16.5" customHeight="1">
      <c r="A1" s="96" t="s">
        <v>65</v>
      </c>
      <c r="B1" s="96"/>
      <c r="C1" s="96"/>
      <c r="D1" s="96"/>
      <c r="E1" s="96"/>
    </row>
    <row r="2" spans="1:13" s="11" customFormat="1" ht="26.25" customHeight="1">
      <c r="A2" s="97" t="s">
        <v>80</v>
      </c>
      <c r="B2" s="97"/>
      <c r="C2" s="97"/>
      <c r="D2" s="97"/>
      <c r="E2" s="97"/>
      <c r="F2" s="45"/>
      <c r="G2" s="45"/>
      <c r="H2" s="2"/>
      <c r="I2" s="2"/>
      <c r="J2" s="2"/>
      <c r="K2" s="2"/>
      <c r="L2" s="2"/>
      <c r="M2" s="2"/>
    </row>
    <row r="3" spans="1:13" ht="38.25" customHeight="1">
      <c r="A3" s="98" t="s">
        <v>60</v>
      </c>
      <c r="B3" s="98"/>
      <c r="C3" s="98"/>
      <c r="D3" s="98"/>
      <c r="E3" s="98"/>
      <c r="F3" s="12"/>
      <c r="G3" s="12"/>
      <c r="H3" s="12"/>
      <c r="I3" s="12"/>
      <c r="J3" s="12"/>
      <c r="K3" s="12"/>
    </row>
    <row r="4" spans="1:13" s="11" customFormat="1" ht="17.25" customHeight="1">
      <c r="A4" s="22"/>
      <c r="B4" s="22"/>
      <c r="D4" s="60"/>
      <c r="E4" s="23" t="s">
        <v>66</v>
      </c>
      <c r="F4" s="2"/>
      <c r="G4" s="2"/>
      <c r="H4" s="2"/>
      <c r="I4" s="2"/>
      <c r="J4" s="2"/>
      <c r="K4" s="2"/>
      <c r="L4" s="2"/>
      <c r="M4" s="2"/>
    </row>
    <row r="5" spans="1:13" s="11" customFormat="1" ht="61.5" customHeight="1">
      <c r="A5" s="13" t="s">
        <v>0</v>
      </c>
      <c r="B5" s="14" t="s">
        <v>3</v>
      </c>
      <c r="C5" s="42" t="s">
        <v>59</v>
      </c>
      <c r="D5" s="56" t="s">
        <v>58</v>
      </c>
      <c r="E5" s="15" t="s">
        <v>4</v>
      </c>
      <c r="F5" s="2"/>
      <c r="G5" s="2"/>
      <c r="H5" s="2"/>
      <c r="I5" s="2"/>
      <c r="J5" s="2"/>
      <c r="K5" s="2"/>
      <c r="L5" s="2"/>
      <c r="M5" s="2"/>
    </row>
    <row r="6" spans="1:13" s="11" customFormat="1" ht="41.25" customHeight="1">
      <c r="A6" s="24" t="s">
        <v>5</v>
      </c>
      <c r="B6" s="25" t="s">
        <v>43</v>
      </c>
      <c r="C6" s="26">
        <v>5847.5</v>
      </c>
      <c r="D6" s="61">
        <v>5847.5</v>
      </c>
      <c r="E6" s="27">
        <f t="shared" ref="E6:E53" si="0">D6-C6</f>
        <v>0</v>
      </c>
      <c r="F6" s="2"/>
      <c r="G6" s="2"/>
      <c r="H6" s="2"/>
      <c r="I6" s="2"/>
      <c r="J6" s="2"/>
      <c r="K6" s="2"/>
      <c r="L6" s="2"/>
      <c r="M6" s="2"/>
    </row>
    <row r="7" spans="1:13" s="11" customFormat="1" ht="34.5">
      <c r="A7" s="24" t="s">
        <v>11</v>
      </c>
      <c r="B7" s="25" t="s">
        <v>67</v>
      </c>
      <c r="C7" s="27">
        <f>SUM(C8,C9:C13)</f>
        <v>82735.100000000006</v>
      </c>
      <c r="D7" s="62">
        <f>SUM(D8,D9:D13)</f>
        <v>81937.600000000006</v>
      </c>
      <c r="E7" s="27">
        <f>D7-C7</f>
        <v>-797.5</v>
      </c>
      <c r="F7" s="2"/>
      <c r="G7" s="2"/>
      <c r="H7" s="2"/>
      <c r="I7" s="2"/>
      <c r="J7" s="2"/>
      <c r="K7" s="2"/>
      <c r="L7" s="2"/>
      <c r="M7" s="2"/>
    </row>
    <row r="8" spans="1:13" s="11" customFormat="1" ht="17.25" customHeight="1">
      <c r="A8" s="17">
        <v>1</v>
      </c>
      <c r="B8" s="18" t="s">
        <v>62</v>
      </c>
      <c r="C8" s="28">
        <v>79367.5</v>
      </c>
      <c r="D8" s="63">
        <f>5371.1+5932.8+5371.1+5932.7+4495+4965+4495+4965+9459.9+6742.5+7447.5+3371.2+3723.8+3371.2+3723.7</f>
        <v>79367.5</v>
      </c>
      <c r="E8" s="29">
        <f>D8-C8</f>
        <v>0</v>
      </c>
      <c r="F8" s="2"/>
      <c r="G8" s="2"/>
      <c r="H8" s="2"/>
      <c r="I8" s="2"/>
      <c r="J8" s="2"/>
      <c r="K8" s="2"/>
      <c r="L8" s="2"/>
      <c r="M8" s="2"/>
    </row>
    <row r="9" spans="1:13" s="11" customFormat="1" ht="17.25" customHeight="1">
      <c r="A9" s="17">
        <v>2</v>
      </c>
      <c r="B9" s="38" t="s">
        <v>7</v>
      </c>
      <c r="C9" s="28">
        <v>1962</v>
      </c>
      <c r="D9" s="63">
        <f>36.5+61+30.5+562.5+91.5+562.5</f>
        <v>1344.5</v>
      </c>
      <c r="E9" s="29">
        <f t="shared" si="0"/>
        <v>-617.5</v>
      </c>
      <c r="F9" s="2"/>
      <c r="G9" s="2"/>
      <c r="H9" s="2"/>
      <c r="I9" s="2"/>
      <c r="J9" s="2"/>
      <c r="K9" s="2"/>
      <c r="L9" s="2"/>
      <c r="M9" s="2"/>
    </row>
    <row r="10" spans="1:13" s="11" customFormat="1" ht="17.25" customHeight="1">
      <c r="A10" s="17">
        <v>3</v>
      </c>
      <c r="B10" s="43" t="s">
        <v>8</v>
      </c>
      <c r="C10" s="28">
        <v>250</v>
      </c>
      <c r="D10" s="63">
        <f>0.2+5.4+37.5</f>
        <v>43.1</v>
      </c>
      <c r="E10" s="29">
        <f t="shared" si="0"/>
        <v>-206.9</v>
      </c>
      <c r="F10" s="2"/>
      <c r="G10" s="2"/>
      <c r="H10" s="2"/>
      <c r="I10" s="2"/>
      <c r="J10" s="2"/>
      <c r="K10" s="2"/>
      <c r="L10" s="2"/>
      <c r="M10" s="2"/>
    </row>
    <row r="11" spans="1:13" s="11" customFormat="1" ht="17.25" customHeight="1">
      <c r="A11" s="17">
        <v>4</v>
      </c>
      <c r="B11" s="38" t="s">
        <v>44</v>
      </c>
      <c r="C11" s="28">
        <v>1154.8</v>
      </c>
      <c r="D11" s="63">
        <v>1154.8</v>
      </c>
      <c r="E11" s="29">
        <f t="shared" si="0"/>
        <v>0</v>
      </c>
      <c r="F11" s="2"/>
      <c r="G11" s="2"/>
      <c r="H11" s="2"/>
      <c r="I11" s="2"/>
      <c r="J11" s="2"/>
      <c r="K11" s="2"/>
      <c r="L11" s="2"/>
      <c r="M11" s="2"/>
    </row>
    <row r="12" spans="1:13" s="11" customFormat="1" ht="17.25" customHeight="1">
      <c r="A12" s="17">
        <v>5</v>
      </c>
      <c r="B12" s="38" t="s">
        <v>10</v>
      </c>
      <c r="C12" s="28">
        <v>0.8</v>
      </c>
      <c r="D12" s="63">
        <v>0.7</v>
      </c>
      <c r="E12" s="29">
        <f>D12-C12</f>
        <v>-0.10000000000000009</v>
      </c>
      <c r="F12" s="2"/>
      <c r="G12" s="2"/>
      <c r="H12" s="2"/>
      <c r="I12" s="2"/>
      <c r="J12" s="2"/>
      <c r="K12" s="2"/>
      <c r="L12" s="2"/>
      <c r="M12" s="2"/>
    </row>
    <row r="13" spans="1:13" s="11" customFormat="1" ht="17.25" customHeight="1">
      <c r="A13" s="17">
        <v>6</v>
      </c>
      <c r="B13" s="21" t="s">
        <v>82</v>
      </c>
      <c r="C13" s="28">
        <v>0</v>
      </c>
      <c r="D13" s="63">
        <v>27</v>
      </c>
      <c r="E13" s="28">
        <f t="shared" si="0"/>
        <v>27</v>
      </c>
      <c r="F13" s="2"/>
      <c r="G13" s="2"/>
      <c r="H13" s="2"/>
      <c r="I13" s="2"/>
      <c r="J13" s="2"/>
      <c r="K13" s="2"/>
      <c r="L13" s="2"/>
      <c r="M13" s="2"/>
    </row>
    <row r="14" spans="1:13" s="11" customFormat="1" ht="36" customHeight="1">
      <c r="A14" s="24" t="s">
        <v>41</v>
      </c>
      <c r="B14" s="25" t="s">
        <v>68</v>
      </c>
      <c r="C14" s="27">
        <f>+C15+C52</f>
        <v>86892.25499999999</v>
      </c>
      <c r="D14" s="27">
        <f>+D15+D52</f>
        <v>79809.476999999984</v>
      </c>
      <c r="E14" s="27">
        <f t="shared" si="0"/>
        <v>-7082.7780000000057</v>
      </c>
      <c r="F14" s="2"/>
      <c r="G14" s="2"/>
      <c r="H14" s="2"/>
      <c r="I14" s="2"/>
      <c r="J14" s="2"/>
      <c r="K14" s="2"/>
      <c r="L14" s="2"/>
      <c r="M14" s="2"/>
    </row>
    <row r="15" spans="1:13" s="11" customFormat="1" ht="21" customHeight="1">
      <c r="A15" s="49" t="s">
        <v>45</v>
      </c>
      <c r="B15" s="25" t="s">
        <v>69</v>
      </c>
      <c r="C15" s="27">
        <f>SUM(C16,C18:C23,C27:C46,C49:C51)</f>
        <v>79152.25499999999</v>
      </c>
      <c r="D15" s="62">
        <f>SUM(D16,D18:D23,D27:D46,D49:D51)</f>
        <v>69313.450999999986</v>
      </c>
      <c r="E15" s="27">
        <f t="shared" si="0"/>
        <v>-9838.8040000000037</v>
      </c>
      <c r="F15" s="2"/>
      <c r="G15" s="2"/>
      <c r="H15" s="2"/>
      <c r="I15" s="2"/>
      <c r="J15" s="2"/>
      <c r="K15" s="2"/>
      <c r="L15" s="2"/>
      <c r="M15" s="2"/>
    </row>
    <row r="16" spans="1:13" s="11" customFormat="1" ht="18" customHeight="1">
      <c r="A16" s="17">
        <v>1</v>
      </c>
      <c r="B16" s="21" t="s">
        <v>13</v>
      </c>
      <c r="C16" s="28">
        <v>69861.7</v>
      </c>
      <c r="D16" s="63">
        <f>16131.1-6+0.5+5831.613+65+79.7+1996.953+290.62+5356.644+64+77.252+466.242+5208.825+380.327+117.922+1635.386+686.489+4674.856-0.9-9+957.628+6341.468+397.178+71+95.853+2085.616+189.971+507.933+269.525+109.324+447.187+66+79.646-28.6+1925.058+434.451+2421.031+65+81.275+1936.85+1+45.141-6+0.8</f>
        <v>61541.864000000001</v>
      </c>
      <c r="E16" s="29">
        <f t="shared" si="0"/>
        <v>-8319.8359999999957</v>
      </c>
      <c r="F16" s="2"/>
      <c r="G16" s="2"/>
      <c r="H16" s="2"/>
      <c r="I16" s="2"/>
      <c r="J16" s="2"/>
      <c r="K16" s="2"/>
      <c r="L16" s="2"/>
      <c r="M16" s="2"/>
    </row>
    <row r="17" spans="1:13" s="11" customFormat="1" ht="18" customHeight="1">
      <c r="A17" s="19">
        <v>1.3</v>
      </c>
      <c r="B17" s="46" t="s">
        <v>14</v>
      </c>
      <c r="C17" s="30">
        <v>600</v>
      </c>
      <c r="D17" s="63">
        <v>0</v>
      </c>
      <c r="E17" s="29">
        <f t="shared" si="0"/>
        <v>-600</v>
      </c>
      <c r="F17" s="2"/>
      <c r="G17" s="2"/>
      <c r="H17" s="2"/>
      <c r="I17" s="2"/>
      <c r="J17" s="2"/>
      <c r="K17" s="2"/>
      <c r="L17" s="2"/>
      <c r="M17" s="2"/>
    </row>
    <row r="18" spans="1:13" s="11" customFormat="1" ht="18" customHeight="1">
      <c r="A18" s="17">
        <v>2</v>
      </c>
      <c r="B18" s="43" t="s">
        <v>15</v>
      </c>
      <c r="C18" s="28">
        <v>3600</v>
      </c>
      <c r="D18" s="63">
        <f>612.851+522.741+546.588-313+176.947+1939.673</f>
        <v>3485.8</v>
      </c>
      <c r="E18" s="29">
        <f t="shared" si="0"/>
        <v>-114.19999999999982</v>
      </c>
      <c r="F18" s="59"/>
      <c r="G18" s="2"/>
      <c r="H18" s="2"/>
      <c r="I18" s="2"/>
      <c r="J18" s="2"/>
      <c r="K18" s="2"/>
      <c r="L18" s="2"/>
      <c r="M18" s="2"/>
    </row>
    <row r="19" spans="1:13" s="11" customFormat="1" ht="18" customHeight="1">
      <c r="A19" s="17">
        <v>3</v>
      </c>
      <c r="B19" s="38" t="s">
        <v>16</v>
      </c>
      <c r="C19" s="28">
        <v>1200</v>
      </c>
      <c r="D19" s="63">
        <f>295.609+308.406+169.672+97.455+64.42+37.183+30.386+31.958</f>
        <v>1035.0889999999999</v>
      </c>
      <c r="E19" s="29">
        <f t="shared" si="0"/>
        <v>-164.91100000000006</v>
      </c>
      <c r="F19" s="2"/>
      <c r="G19" s="2"/>
      <c r="H19" s="2"/>
      <c r="I19" s="2"/>
      <c r="J19" s="2"/>
      <c r="K19" s="2"/>
      <c r="L19" s="2"/>
      <c r="M19" s="2"/>
    </row>
    <row r="20" spans="1:13" s="11" customFormat="1" ht="18" customHeight="1">
      <c r="A20" s="17">
        <v>4</v>
      </c>
      <c r="B20" s="38" t="s">
        <v>17</v>
      </c>
      <c r="C20" s="28">
        <v>200</v>
      </c>
      <c r="D20" s="63">
        <f>23.94+16.92+19.98+29.88+28.08+12.96+8.46+5.4</f>
        <v>145.62</v>
      </c>
      <c r="E20" s="29">
        <f t="shared" si="0"/>
        <v>-54.379999999999995</v>
      </c>
      <c r="F20" s="2"/>
      <c r="G20" s="2"/>
      <c r="H20" s="2"/>
      <c r="I20" s="2"/>
      <c r="J20" s="2"/>
      <c r="K20" s="2"/>
      <c r="L20" s="2"/>
      <c r="M20" s="2"/>
    </row>
    <row r="21" spans="1:13" s="11" customFormat="1" ht="18" customHeight="1">
      <c r="A21" s="17">
        <v>5</v>
      </c>
      <c r="B21" s="43" t="s">
        <v>18</v>
      </c>
      <c r="C21" s="28">
        <v>304.89999999999998</v>
      </c>
      <c r="D21" s="63">
        <v>304.89999999999998</v>
      </c>
      <c r="E21" s="29">
        <f t="shared" si="0"/>
        <v>0</v>
      </c>
      <c r="F21" s="2"/>
      <c r="G21" s="2"/>
      <c r="H21" s="2"/>
      <c r="I21" s="2"/>
      <c r="J21" s="2"/>
      <c r="K21" s="2"/>
      <c r="L21" s="2"/>
      <c r="M21" s="2"/>
    </row>
    <row r="22" spans="1:13" s="11" customFormat="1" ht="16.5" customHeight="1">
      <c r="A22" s="17">
        <v>6</v>
      </c>
      <c r="B22" s="43" t="s">
        <v>19</v>
      </c>
      <c r="C22" s="28">
        <v>37.5</v>
      </c>
      <c r="D22" s="63">
        <v>25</v>
      </c>
      <c r="E22" s="29">
        <f t="shared" si="0"/>
        <v>-12.5</v>
      </c>
      <c r="F22" s="31"/>
      <c r="G22" s="31"/>
      <c r="H22" s="31"/>
      <c r="I22" s="2"/>
      <c r="J22" s="2"/>
      <c r="K22" s="2"/>
      <c r="L22" s="2"/>
      <c r="M22" s="2"/>
    </row>
    <row r="23" spans="1:13" s="11" customFormat="1" ht="17.25">
      <c r="A23" s="17">
        <v>7</v>
      </c>
      <c r="B23" s="38" t="s">
        <v>20</v>
      </c>
      <c r="C23" s="29">
        <f>SUM(C24:C26)</f>
        <v>170.4</v>
      </c>
      <c r="D23" s="65">
        <f>SUM(D24:D26)</f>
        <v>124.8</v>
      </c>
      <c r="E23" s="29">
        <f t="shared" si="0"/>
        <v>-45.600000000000009</v>
      </c>
      <c r="F23" s="2"/>
      <c r="G23" s="2"/>
      <c r="H23" s="2"/>
      <c r="I23" s="2"/>
      <c r="J23" s="2"/>
      <c r="K23" s="2"/>
      <c r="L23" s="2"/>
      <c r="M23" s="2"/>
    </row>
    <row r="24" spans="1:13" s="11" customFormat="1" ht="17.25">
      <c r="A24" s="19">
        <v>7.1</v>
      </c>
      <c r="B24" s="46" t="s">
        <v>21</v>
      </c>
      <c r="C24" s="28">
        <v>86.4</v>
      </c>
      <c r="D24" s="63">
        <f>9.6+9.6+9.6+9.6+9.6+9.6+9.6+9.6</f>
        <v>76.8</v>
      </c>
      <c r="E24" s="29">
        <f t="shared" si="0"/>
        <v>-9.6000000000000085</v>
      </c>
      <c r="F24" s="2"/>
      <c r="G24" s="2"/>
      <c r="H24" s="2"/>
      <c r="I24" s="2"/>
      <c r="J24" s="2"/>
      <c r="K24" s="2"/>
      <c r="L24" s="2"/>
      <c r="M24" s="2"/>
    </row>
    <row r="25" spans="1:13" s="33" customFormat="1" ht="17.25">
      <c r="A25" s="19">
        <v>7.2</v>
      </c>
      <c r="B25" s="47" t="s">
        <v>22</v>
      </c>
      <c r="C25" s="30">
        <v>30</v>
      </c>
      <c r="D25" s="64">
        <v>0</v>
      </c>
      <c r="E25" s="32">
        <f t="shared" si="0"/>
        <v>-30</v>
      </c>
      <c r="F25" s="1"/>
      <c r="G25" s="1"/>
      <c r="H25" s="1"/>
      <c r="I25" s="1"/>
      <c r="J25" s="1"/>
      <c r="K25" s="1"/>
      <c r="L25" s="1"/>
      <c r="M25" s="1"/>
    </row>
    <row r="26" spans="1:13" s="11" customFormat="1" ht="17.25">
      <c r="A26" s="19">
        <v>7.3</v>
      </c>
      <c r="B26" s="47" t="s">
        <v>23</v>
      </c>
      <c r="C26" s="30">
        <v>54</v>
      </c>
      <c r="D26" s="64">
        <f>6+6+6+6+6+6+6+6</f>
        <v>48</v>
      </c>
      <c r="E26" s="32">
        <f t="shared" si="0"/>
        <v>-6</v>
      </c>
      <c r="F26" s="2"/>
      <c r="G26" s="2"/>
      <c r="H26" s="2"/>
      <c r="I26" s="2"/>
      <c r="J26" s="2"/>
      <c r="K26" s="2"/>
      <c r="L26" s="2"/>
      <c r="M26" s="2"/>
    </row>
    <row r="27" spans="1:13" s="11" customFormat="1" ht="18" customHeight="1">
      <c r="A27" s="17">
        <v>8</v>
      </c>
      <c r="B27" s="20" t="s">
        <v>24</v>
      </c>
      <c r="C27" s="28">
        <v>10</v>
      </c>
      <c r="D27" s="63">
        <v>0</v>
      </c>
      <c r="E27" s="29">
        <f t="shared" si="0"/>
        <v>-10</v>
      </c>
      <c r="F27" s="2"/>
      <c r="G27" s="2"/>
      <c r="H27" s="2"/>
      <c r="I27" s="2"/>
      <c r="J27" s="2"/>
      <c r="K27" s="2"/>
      <c r="L27" s="2"/>
      <c r="M27" s="2"/>
    </row>
    <row r="28" spans="1:13" s="11" customFormat="1" ht="18" customHeight="1">
      <c r="A28" s="17">
        <v>9</v>
      </c>
      <c r="B28" s="20" t="s">
        <v>25</v>
      </c>
      <c r="C28" s="28">
        <v>450</v>
      </c>
      <c r="D28" s="63">
        <v>450</v>
      </c>
      <c r="E28" s="29">
        <f t="shared" si="0"/>
        <v>0</v>
      </c>
      <c r="F28" s="2"/>
      <c r="G28" s="2"/>
      <c r="H28" s="2"/>
      <c r="I28" s="2"/>
      <c r="J28" s="2"/>
      <c r="K28" s="2"/>
      <c r="L28" s="2"/>
      <c r="M28" s="2"/>
    </row>
    <row r="29" spans="1:13" s="11" customFormat="1" ht="18" customHeight="1">
      <c r="A29" s="17">
        <v>10</v>
      </c>
      <c r="B29" s="20" t="s">
        <v>26</v>
      </c>
      <c r="C29" s="28">
        <v>450</v>
      </c>
      <c r="D29" s="63">
        <v>450</v>
      </c>
      <c r="E29" s="29">
        <f t="shared" si="0"/>
        <v>0</v>
      </c>
      <c r="F29" s="2"/>
      <c r="G29" s="2"/>
      <c r="H29" s="2"/>
      <c r="I29" s="2"/>
      <c r="J29" s="2"/>
      <c r="K29" s="2"/>
      <c r="L29" s="2"/>
      <c r="M29" s="2"/>
    </row>
    <row r="30" spans="1:13" s="11" customFormat="1" ht="18" customHeight="1">
      <c r="A30" s="17">
        <v>11</v>
      </c>
      <c r="B30" s="20" t="s">
        <v>27</v>
      </c>
      <c r="C30" s="28">
        <v>291</v>
      </c>
      <c r="D30" s="63">
        <v>0</v>
      </c>
      <c r="E30" s="29">
        <f t="shared" si="0"/>
        <v>-291</v>
      </c>
      <c r="F30" s="2"/>
      <c r="G30" s="2"/>
      <c r="H30" s="2"/>
      <c r="I30" s="2"/>
      <c r="J30" s="2"/>
      <c r="K30" s="2"/>
      <c r="L30" s="2"/>
      <c r="M30" s="2"/>
    </row>
    <row r="31" spans="1:13" s="11" customFormat="1" ht="18" customHeight="1">
      <c r="A31" s="17">
        <v>12</v>
      </c>
      <c r="B31" s="20" t="s">
        <v>28</v>
      </c>
      <c r="C31" s="28">
        <v>250</v>
      </c>
      <c r="D31" s="63">
        <f>17.55+114.4</f>
        <v>131.95000000000002</v>
      </c>
      <c r="E31" s="29">
        <f t="shared" si="0"/>
        <v>-118.04999999999998</v>
      </c>
      <c r="F31" s="2"/>
      <c r="G31" s="2"/>
      <c r="H31" s="2"/>
      <c r="I31" s="2"/>
      <c r="J31" s="2"/>
      <c r="K31" s="2"/>
      <c r="L31" s="2"/>
      <c r="M31" s="2"/>
    </row>
    <row r="32" spans="1:13" s="11" customFormat="1" ht="18" customHeight="1">
      <c r="A32" s="17">
        <v>13</v>
      </c>
      <c r="B32" s="20" t="s">
        <v>29</v>
      </c>
      <c r="C32" s="28">
        <v>190</v>
      </c>
      <c r="D32" s="63">
        <v>120.17</v>
      </c>
      <c r="E32" s="29">
        <f t="shared" si="0"/>
        <v>-69.83</v>
      </c>
      <c r="F32" s="2"/>
      <c r="G32" s="2"/>
      <c r="H32" s="2"/>
      <c r="I32" s="2"/>
      <c r="J32" s="2"/>
      <c r="K32" s="2"/>
      <c r="L32" s="2"/>
      <c r="M32" s="2"/>
    </row>
    <row r="33" spans="1:13" s="11" customFormat="1" ht="18" customHeight="1">
      <c r="A33" s="17">
        <v>14</v>
      </c>
      <c r="B33" s="20" t="s">
        <v>31</v>
      </c>
      <c r="C33" s="28">
        <v>250</v>
      </c>
      <c r="D33" s="63">
        <v>16.100000000000001</v>
      </c>
      <c r="E33" s="29">
        <f t="shared" si="0"/>
        <v>-233.9</v>
      </c>
      <c r="F33" s="2"/>
      <c r="G33" s="2"/>
      <c r="H33" s="2"/>
      <c r="I33" s="2"/>
      <c r="J33" s="2"/>
      <c r="K33" s="2"/>
      <c r="L33" s="2"/>
      <c r="M33" s="2"/>
    </row>
    <row r="34" spans="1:13" s="11" customFormat="1" ht="18" customHeight="1">
      <c r="A34" s="17">
        <v>15</v>
      </c>
      <c r="B34" s="20" t="s">
        <v>32</v>
      </c>
      <c r="C34" s="28">
        <v>180</v>
      </c>
      <c r="D34" s="63">
        <v>120</v>
      </c>
      <c r="E34" s="29">
        <f t="shared" si="0"/>
        <v>-60</v>
      </c>
      <c r="F34" s="2"/>
      <c r="G34" s="2"/>
      <c r="H34" s="2"/>
      <c r="I34" s="2"/>
      <c r="J34" s="2"/>
      <c r="K34" s="2"/>
      <c r="L34" s="2"/>
      <c r="M34" s="2"/>
    </row>
    <row r="35" spans="1:13" s="11" customFormat="1" ht="18" customHeight="1">
      <c r="A35" s="17">
        <v>16</v>
      </c>
      <c r="B35" s="20" t="s">
        <v>33</v>
      </c>
      <c r="C35" s="28">
        <v>35</v>
      </c>
      <c r="D35" s="63">
        <f>9+12+6</f>
        <v>27</v>
      </c>
      <c r="E35" s="29">
        <f t="shared" si="0"/>
        <v>-8</v>
      </c>
      <c r="F35" s="2"/>
      <c r="G35" s="2"/>
      <c r="H35" s="2"/>
      <c r="I35" s="2"/>
      <c r="J35" s="2"/>
      <c r="K35" s="2"/>
      <c r="L35" s="2"/>
      <c r="M35" s="2"/>
    </row>
    <row r="36" spans="1:13" s="11" customFormat="1" ht="18" customHeight="1">
      <c r="A36" s="17">
        <v>17</v>
      </c>
      <c r="B36" s="20" t="s">
        <v>34</v>
      </c>
      <c r="C36" s="28">
        <v>105</v>
      </c>
      <c r="D36" s="63">
        <v>95</v>
      </c>
      <c r="E36" s="29">
        <f t="shared" si="0"/>
        <v>-10</v>
      </c>
      <c r="F36" s="2"/>
      <c r="G36" s="2"/>
      <c r="H36" s="2"/>
      <c r="I36" s="2"/>
      <c r="J36" s="2"/>
      <c r="K36" s="2"/>
      <c r="L36" s="2"/>
      <c r="M36" s="2"/>
    </row>
    <row r="37" spans="1:13" s="11" customFormat="1" ht="18" customHeight="1">
      <c r="A37" s="17">
        <v>18</v>
      </c>
      <c r="B37" s="20" t="s">
        <v>35</v>
      </c>
      <c r="C37" s="28">
        <v>3</v>
      </c>
      <c r="D37" s="63">
        <v>0</v>
      </c>
      <c r="E37" s="29">
        <f t="shared" si="0"/>
        <v>-3</v>
      </c>
      <c r="F37" s="2"/>
      <c r="G37" s="2"/>
      <c r="H37" s="2"/>
      <c r="I37" s="2"/>
      <c r="J37" s="2"/>
      <c r="K37" s="2"/>
      <c r="L37" s="2"/>
      <c r="M37" s="2"/>
    </row>
    <row r="38" spans="1:13" s="11" customFormat="1" ht="18" customHeight="1">
      <c r="A38" s="17">
        <v>19</v>
      </c>
      <c r="B38" s="20" t="s">
        <v>63</v>
      </c>
      <c r="C38" s="28">
        <v>36</v>
      </c>
      <c r="D38" s="63">
        <f>6+6+6</f>
        <v>18</v>
      </c>
      <c r="E38" s="29">
        <f t="shared" si="0"/>
        <v>-18</v>
      </c>
      <c r="F38" s="2"/>
      <c r="G38" s="2"/>
      <c r="H38" s="2"/>
      <c r="I38" s="2"/>
      <c r="J38" s="2"/>
      <c r="K38" s="2"/>
      <c r="L38" s="2"/>
      <c r="M38" s="2"/>
    </row>
    <row r="39" spans="1:13" s="11" customFormat="1" ht="18" customHeight="1">
      <c r="A39" s="17">
        <v>20</v>
      </c>
      <c r="B39" s="20" t="s">
        <v>36</v>
      </c>
      <c r="C39" s="28">
        <v>0</v>
      </c>
      <c r="D39" s="63">
        <v>10.4</v>
      </c>
      <c r="E39" s="29">
        <f t="shared" si="0"/>
        <v>10.4</v>
      </c>
      <c r="F39" s="2"/>
      <c r="G39" s="2"/>
      <c r="H39" s="2"/>
      <c r="I39" s="2"/>
      <c r="J39" s="2"/>
      <c r="K39" s="2"/>
      <c r="L39" s="2"/>
      <c r="M39" s="2"/>
    </row>
    <row r="40" spans="1:13" s="11" customFormat="1" ht="18" customHeight="1">
      <c r="A40" s="17">
        <v>21</v>
      </c>
      <c r="B40" s="20" t="s">
        <v>37</v>
      </c>
      <c r="C40" s="28">
        <v>30</v>
      </c>
      <c r="D40" s="63">
        <v>0</v>
      </c>
      <c r="E40" s="29">
        <f t="shared" si="0"/>
        <v>-30</v>
      </c>
      <c r="F40" s="2"/>
      <c r="G40" s="2"/>
      <c r="H40" s="2"/>
      <c r="I40" s="2"/>
      <c r="J40" s="2"/>
      <c r="K40" s="2"/>
      <c r="L40" s="2"/>
      <c r="M40" s="2"/>
    </row>
    <row r="41" spans="1:13" s="11" customFormat="1" ht="18" customHeight="1">
      <c r="A41" s="17">
        <v>22</v>
      </c>
      <c r="B41" s="20" t="s">
        <v>64</v>
      </c>
      <c r="C41" s="28"/>
      <c r="D41" s="63"/>
      <c r="E41" s="29">
        <f t="shared" si="0"/>
        <v>0</v>
      </c>
      <c r="F41" s="2"/>
      <c r="G41" s="2"/>
      <c r="H41" s="2"/>
      <c r="I41" s="2"/>
      <c r="J41" s="2"/>
      <c r="K41" s="2"/>
      <c r="L41" s="2"/>
      <c r="M41" s="2"/>
    </row>
    <row r="42" spans="1:13" s="11" customFormat="1" ht="18" customHeight="1">
      <c r="A42" s="17">
        <v>23</v>
      </c>
      <c r="B42" s="43" t="s">
        <v>76</v>
      </c>
      <c r="C42" s="28">
        <v>40</v>
      </c>
      <c r="D42" s="63">
        <v>22</v>
      </c>
      <c r="E42" s="54">
        <f t="shared" si="0"/>
        <v>-18</v>
      </c>
      <c r="F42" s="2"/>
      <c r="G42" s="2"/>
      <c r="H42" s="2"/>
      <c r="I42" s="2"/>
      <c r="J42" s="2"/>
      <c r="K42" s="2"/>
      <c r="L42" s="2"/>
      <c r="M42" s="2"/>
    </row>
    <row r="43" spans="1:13" s="11" customFormat="1" ht="18" customHeight="1">
      <c r="A43" s="17">
        <v>24</v>
      </c>
      <c r="B43" s="43" t="s">
        <v>38</v>
      </c>
      <c r="C43" s="28">
        <v>50</v>
      </c>
      <c r="D43" s="63">
        <v>0</v>
      </c>
      <c r="E43" s="29">
        <f t="shared" si="0"/>
        <v>-50</v>
      </c>
      <c r="F43" s="2"/>
      <c r="G43" s="2"/>
      <c r="H43" s="2"/>
      <c r="I43" s="2"/>
      <c r="J43" s="2"/>
      <c r="K43" s="2"/>
      <c r="L43" s="2"/>
      <c r="M43" s="2"/>
    </row>
    <row r="44" spans="1:13" s="11" customFormat="1" ht="18" customHeight="1">
      <c r="A44" s="17">
        <v>25</v>
      </c>
      <c r="B44" s="18" t="s">
        <v>78</v>
      </c>
      <c r="C44" s="28">
        <v>20</v>
      </c>
      <c r="D44" s="63">
        <f>11.3+11.44</f>
        <v>22.740000000000002</v>
      </c>
      <c r="E44" s="28">
        <f>D44-C44</f>
        <v>2.740000000000002</v>
      </c>
      <c r="F44" s="2"/>
      <c r="G44" s="2"/>
      <c r="H44" s="2"/>
      <c r="I44" s="2"/>
      <c r="J44" s="2"/>
      <c r="K44" s="2"/>
      <c r="L44" s="2"/>
      <c r="M44" s="2"/>
    </row>
    <row r="45" spans="1:13" s="11" customFormat="1" ht="18" customHeight="1">
      <c r="A45" s="17">
        <v>26</v>
      </c>
      <c r="B45" s="18" t="s">
        <v>81</v>
      </c>
      <c r="C45" s="28">
        <v>150</v>
      </c>
      <c r="D45" s="63">
        <v>30</v>
      </c>
      <c r="E45" s="28">
        <f>D45-C45</f>
        <v>-120</v>
      </c>
      <c r="F45" s="16"/>
      <c r="G45" s="2"/>
      <c r="H45" s="2"/>
      <c r="I45" s="2"/>
      <c r="J45" s="2"/>
      <c r="K45" s="2"/>
      <c r="L45" s="2"/>
      <c r="M45" s="2"/>
    </row>
    <row r="46" spans="1:13" s="11" customFormat="1" ht="18.75" customHeight="1">
      <c r="A46" s="17">
        <v>27</v>
      </c>
      <c r="B46" s="34" t="s">
        <v>46</v>
      </c>
      <c r="C46" s="29">
        <f>SUM(C47:C48)</f>
        <v>337</v>
      </c>
      <c r="D46" s="65">
        <f>SUM(D47:D48)</f>
        <v>228.583</v>
      </c>
      <c r="E46" s="29">
        <f t="shared" si="0"/>
        <v>-108.417</v>
      </c>
      <c r="F46" s="2"/>
      <c r="G46" s="2"/>
      <c r="H46" s="2"/>
      <c r="I46" s="2"/>
      <c r="J46" s="2"/>
      <c r="K46" s="2"/>
      <c r="L46" s="2"/>
      <c r="M46" s="2"/>
    </row>
    <row r="47" spans="1:13" s="11" customFormat="1" ht="18" customHeight="1">
      <c r="A47" s="35">
        <v>27.1</v>
      </c>
      <c r="B47" s="36" t="s">
        <v>1</v>
      </c>
      <c r="C47" s="28">
        <v>327</v>
      </c>
      <c r="D47" s="63">
        <f>112.65+2.433+109+4.5</f>
        <v>228.583</v>
      </c>
      <c r="E47" s="29">
        <f t="shared" si="0"/>
        <v>-98.417000000000002</v>
      </c>
      <c r="F47" s="2"/>
      <c r="G47" s="2"/>
      <c r="H47" s="2"/>
      <c r="I47" s="2"/>
      <c r="J47" s="2"/>
      <c r="K47" s="2"/>
      <c r="L47" s="2"/>
      <c r="M47" s="2"/>
    </row>
    <row r="48" spans="1:13" s="11" customFormat="1" ht="18" customHeight="1">
      <c r="A48" s="35">
        <v>27.2</v>
      </c>
      <c r="B48" s="36" t="s">
        <v>47</v>
      </c>
      <c r="C48" s="28">
        <v>10</v>
      </c>
      <c r="D48" s="63">
        <v>0</v>
      </c>
      <c r="E48" s="29">
        <f t="shared" si="0"/>
        <v>-10</v>
      </c>
      <c r="F48" s="2"/>
      <c r="G48" s="2"/>
      <c r="H48" s="2"/>
      <c r="I48" s="2"/>
      <c r="J48" s="2"/>
      <c r="K48" s="2"/>
      <c r="L48" s="2"/>
      <c r="M48" s="2"/>
    </row>
    <row r="49" spans="1:16" ht="18" customHeight="1">
      <c r="A49" s="37">
        <v>28</v>
      </c>
      <c r="B49" s="50" t="s">
        <v>39</v>
      </c>
      <c r="C49" s="28">
        <v>27</v>
      </c>
      <c r="D49" s="63">
        <f>6+9+6</f>
        <v>21</v>
      </c>
      <c r="E49" s="29">
        <f t="shared" si="0"/>
        <v>-6</v>
      </c>
    </row>
    <row r="50" spans="1:16" s="11" customFormat="1" ht="18" customHeight="1">
      <c r="A50" s="37">
        <v>29</v>
      </c>
      <c r="B50" s="34" t="s">
        <v>48</v>
      </c>
      <c r="C50" s="28">
        <v>773.755</v>
      </c>
      <c r="D50" s="63">
        <v>763.4</v>
      </c>
      <c r="E50" s="29">
        <f t="shared" si="0"/>
        <v>-10.355000000000018</v>
      </c>
      <c r="F50" s="2"/>
      <c r="G50" s="2"/>
      <c r="H50" s="2"/>
      <c r="I50" s="2"/>
      <c r="J50" s="2"/>
      <c r="K50" s="2"/>
      <c r="L50" s="2"/>
      <c r="M50" s="2"/>
    </row>
    <row r="51" spans="1:16" s="11" customFormat="1" ht="18" customHeight="1">
      <c r="A51" s="37">
        <v>30</v>
      </c>
      <c r="B51" s="38" t="s">
        <v>49</v>
      </c>
      <c r="C51" s="28">
        <v>100</v>
      </c>
      <c r="D51" s="63">
        <f>30+30+10.5+15+3.35+1.185+34</f>
        <v>124.035</v>
      </c>
      <c r="E51" s="29">
        <f t="shared" si="0"/>
        <v>24.034999999999997</v>
      </c>
      <c r="F51" s="2"/>
      <c r="G51" s="2"/>
      <c r="H51" s="2"/>
      <c r="I51" s="2"/>
      <c r="J51" s="2"/>
      <c r="K51" s="2"/>
      <c r="L51" s="2"/>
      <c r="M51" s="2"/>
    </row>
    <row r="52" spans="1:16" s="11" customFormat="1" ht="21.75" customHeight="1">
      <c r="A52" s="51" t="s">
        <v>70</v>
      </c>
      <c r="B52" s="25" t="s">
        <v>71</v>
      </c>
      <c r="C52" s="27">
        <f>+C53+C58</f>
        <v>7740</v>
      </c>
      <c r="D52" s="27">
        <f>+D53+D58</f>
        <v>10496.026</v>
      </c>
      <c r="E52" s="29">
        <f t="shared" si="0"/>
        <v>2756.0259999999998</v>
      </c>
      <c r="F52" s="2"/>
      <c r="G52" s="2"/>
      <c r="H52" s="2"/>
      <c r="I52" s="2"/>
      <c r="J52" s="2"/>
      <c r="K52" s="2"/>
      <c r="L52" s="2"/>
      <c r="M52" s="2"/>
    </row>
    <row r="53" spans="1:16" s="11" customFormat="1" ht="18" customHeight="1">
      <c r="A53" s="37">
        <v>1</v>
      </c>
      <c r="B53" s="39" t="s">
        <v>72</v>
      </c>
      <c r="C53" s="29">
        <f>SUM(C54:C57)</f>
        <v>2470</v>
      </c>
      <c r="D53" s="65">
        <f>SUM(D54:D57)</f>
        <v>2457.4899999999998</v>
      </c>
      <c r="E53" s="29">
        <f t="shared" si="0"/>
        <v>-12.510000000000218</v>
      </c>
      <c r="F53" s="2"/>
      <c r="G53" s="2"/>
      <c r="H53" s="2"/>
      <c r="I53" s="2"/>
      <c r="J53" s="2"/>
      <c r="K53" s="2"/>
      <c r="L53" s="2"/>
      <c r="M53" s="2"/>
    </row>
    <row r="54" spans="1:16" s="11" customFormat="1" ht="18" customHeight="1">
      <c r="A54" s="35">
        <v>1.1000000000000001</v>
      </c>
      <c r="B54" s="40" t="s">
        <v>73</v>
      </c>
      <c r="C54" s="28">
        <v>600</v>
      </c>
      <c r="D54" s="63">
        <v>593</v>
      </c>
      <c r="E54" s="29">
        <f t="shared" ref="E54:E62" si="1">D54-C54</f>
        <v>-7</v>
      </c>
      <c r="F54" s="2"/>
      <c r="G54" s="2"/>
      <c r="H54" s="2"/>
      <c r="I54" s="2"/>
      <c r="J54" s="2"/>
      <c r="K54" s="2"/>
      <c r="L54" s="2"/>
      <c r="M54" s="2"/>
    </row>
    <row r="55" spans="1:16" s="11" customFormat="1" ht="18" customHeight="1">
      <c r="A55" s="35">
        <v>1.2</v>
      </c>
      <c r="B55" s="40" t="s">
        <v>50</v>
      </c>
      <c r="C55" s="28">
        <v>390</v>
      </c>
      <c r="D55" s="63">
        <v>383</v>
      </c>
      <c r="E55" s="29">
        <f t="shared" si="1"/>
        <v>-7</v>
      </c>
      <c r="F55" s="2"/>
      <c r="G55" s="2"/>
      <c r="H55" s="2"/>
      <c r="I55" s="2"/>
      <c r="J55" s="2"/>
      <c r="K55" s="2"/>
      <c r="L55" s="2"/>
      <c r="M55" s="2"/>
    </row>
    <row r="56" spans="1:16" s="11" customFormat="1" ht="18" customHeight="1">
      <c r="A56" s="35">
        <v>1.3</v>
      </c>
      <c r="B56" s="40" t="s">
        <v>51</v>
      </c>
      <c r="C56" s="30">
        <v>990</v>
      </c>
      <c r="D56" s="63">
        <v>990</v>
      </c>
      <c r="E56" s="29">
        <f t="shared" si="1"/>
        <v>0</v>
      </c>
      <c r="F56" s="2"/>
      <c r="G56" s="2"/>
      <c r="H56" s="2"/>
      <c r="I56" s="2"/>
      <c r="J56" s="2"/>
      <c r="K56" s="2"/>
      <c r="L56" s="2"/>
      <c r="M56" s="2"/>
    </row>
    <row r="57" spans="1:16" s="11" customFormat="1" ht="18" customHeight="1">
      <c r="A57" s="35">
        <v>1.4</v>
      </c>
      <c r="B57" s="40" t="s">
        <v>52</v>
      </c>
      <c r="C57" s="30">
        <v>490</v>
      </c>
      <c r="D57" s="63">
        <f>431.99+59.5</f>
        <v>491.49</v>
      </c>
      <c r="E57" s="29">
        <f t="shared" si="1"/>
        <v>1.4900000000000091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s="11" customFormat="1" ht="29.25" customHeight="1">
      <c r="A58" s="37">
        <v>2</v>
      </c>
      <c r="B58" s="39" t="s">
        <v>53</v>
      </c>
      <c r="C58" s="29">
        <f>SUM(C59:C61)</f>
        <v>5270</v>
      </c>
      <c r="D58" s="65">
        <f>SUM(D59:D61)</f>
        <v>8038.5360000000001</v>
      </c>
      <c r="E58" s="29">
        <f t="shared" si="1"/>
        <v>2768.5360000000001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s="11" customFormat="1" ht="18" customHeight="1">
      <c r="A59" s="35">
        <v>2.1</v>
      </c>
      <c r="B59" s="41" t="s">
        <v>74</v>
      </c>
      <c r="C59" s="30">
        <v>4500</v>
      </c>
      <c r="D59" s="63">
        <f>3638.216+3380.32+161+89</f>
        <v>7268.5360000000001</v>
      </c>
      <c r="E59" s="29">
        <f t="shared" si="1"/>
        <v>2768.5360000000001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s="11" customFormat="1" ht="18" customHeight="1">
      <c r="A60" s="35">
        <v>2.2000000000000002</v>
      </c>
      <c r="B60" s="52" t="s">
        <v>75</v>
      </c>
      <c r="C60" s="30"/>
      <c r="D60" s="63"/>
      <c r="E60" s="29">
        <f t="shared" si="1"/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s="11" customFormat="1" ht="18" customHeight="1">
      <c r="A61" s="35">
        <v>2.2999999999999998</v>
      </c>
      <c r="B61" s="41" t="s">
        <v>54</v>
      </c>
      <c r="C61" s="30">
        <v>770</v>
      </c>
      <c r="D61" s="63">
        <v>770</v>
      </c>
      <c r="E61" s="29">
        <f t="shared" si="1"/>
        <v>0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s="33" customFormat="1" ht="43.5" customHeight="1">
      <c r="A62" s="24" t="s">
        <v>55</v>
      </c>
      <c r="B62" s="25" t="s">
        <v>56</v>
      </c>
      <c r="C62" s="27">
        <f>C6+C7-C14</f>
        <v>1690.3450000000157</v>
      </c>
      <c r="D62" s="62">
        <f>D6+D7-D14</f>
        <v>7975.6230000000214</v>
      </c>
      <c r="E62" s="27">
        <f t="shared" si="1"/>
        <v>6285.2780000000057</v>
      </c>
      <c r="F62" s="1"/>
      <c r="G62" s="1"/>
      <c r="H62" s="1"/>
      <c r="I62" s="1"/>
      <c r="J62" s="1"/>
      <c r="K62" s="1"/>
      <c r="L62" s="1"/>
      <c r="M62" s="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hamematakan-18</vt:lpstr>
      <vt:lpstr>Dramakani hamematakan-18</vt:lpstr>
      <vt:lpstr>'Dramakani hamematakan-18'!Print_Area</vt:lpstr>
      <vt:lpstr>'Ekamutneri hamematakan-18'!Print_Area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2018-11-01T07:59:57Z</dcterms:modified>
</cp:coreProperties>
</file>